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C8A171DB-3E89-4C4C-8DD3-07B36D6A4EC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Card!$J$17</definedName>
    <definedName name="Треб">Card!$A$64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AB50" i="1" s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4" i="1"/>
  <c r="A84" i="1"/>
  <c r="A73" i="1"/>
  <c r="I8" i="4"/>
  <c r="I7" i="4"/>
  <c r="I9" i="4" s="1"/>
  <c r="BI86" i="1" s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 s="1"/>
  <c r="D77" i="1"/>
  <c r="W77" i="1" s="1"/>
  <c r="D76" i="1"/>
  <c r="W76" i="1" s="1"/>
  <c r="AF78" i="1"/>
  <c r="AF77" i="1"/>
  <c r="AF76" i="1"/>
  <c r="T72" i="1"/>
  <c r="AX24" i="1"/>
  <c r="BA50" i="1"/>
  <c r="BA49" i="1"/>
  <c r="BA34" i="1"/>
  <c r="BA33" i="1"/>
  <c r="BA32" i="1"/>
  <c r="BA31" i="1"/>
  <c r="T31" i="1"/>
  <c r="BL95" i="1"/>
  <c r="BL93" i="1"/>
  <c r="BL91" i="1"/>
  <c r="AX72" i="1"/>
  <c r="AX71" i="1"/>
  <c r="AX70" i="1"/>
  <c r="AX69" i="1"/>
  <c r="AX68" i="1"/>
  <c r="AX64" i="1"/>
  <c r="AX53" i="1"/>
  <c r="BG19" i="1"/>
  <c r="AX83" i="1" s="1"/>
  <c r="AX22" i="1"/>
  <c r="BG16" i="1"/>
  <c r="BP10" i="1"/>
  <c r="T21" i="1"/>
  <c r="AH95" i="1"/>
  <c r="AH93" i="1"/>
  <c r="AH91" i="1"/>
  <c r="T82" i="1"/>
  <c r="T71" i="1"/>
  <c r="T70" i="1"/>
  <c r="T69" i="1"/>
  <c r="T68" i="1"/>
  <c r="T64" i="1"/>
  <c r="T5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9" i="1"/>
  <c r="AB32" i="1"/>
  <c r="AB31" i="1"/>
  <c r="Z50" i="1"/>
  <c r="Z49" i="1"/>
  <c r="Z32" i="1"/>
  <c r="Z31" i="1"/>
  <c r="T50" i="1"/>
  <c r="T49" i="1"/>
  <c r="T32" i="1"/>
  <c r="J17" i="1"/>
  <c r="J16" i="1"/>
  <c r="D86" i="1"/>
  <c r="A86" i="1"/>
  <c r="S10" i="1"/>
</calcChain>
</file>

<file path=xl/sharedStrings.xml><?xml version="1.0" encoding="utf-8"?>
<sst xmlns="http://schemas.openxmlformats.org/spreadsheetml/2006/main" count="272" uniqueCount="192">
  <si>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</si>
  <si>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</si>
  <si>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</si>
  <si>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</si>
  <si>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</si>
  <si>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</si>
  <si>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</si>
  <si>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</si>
  <si>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</si>
  <si>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</si>
  <si>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</si>
  <si>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</si>
  <si>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</si>
  <si>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</si>
  <si>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</si>
  <si>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</si>
  <si>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</si>
  <si>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</si>
  <si>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</si>
  <si>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</si>
  <si>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</si>
  <si>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</si>
  <si>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</si>
  <si>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</si>
  <si>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</si>
  <si>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</si>
  <si>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</si>
  <si>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</si>
  <si>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</si>
  <si>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</si>
  <si>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</si>
  <si>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</si>
  <si>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</si>
  <si>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</si>
  <si>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</si>
  <si>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</si>
  <si>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</si>
  <si>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</si>
  <si>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</si>
  <si>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</si>
  <si>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</si>
  <si>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</si>
  <si>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</si>
  <si>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</si>
  <si>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</si>
  <si>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</si>
  <si>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</si>
  <si>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</si>
  <si>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</si>
  <si>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</si>
  <si>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</si>
  <si>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</si>
  <si>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</si>
  <si>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</si>
  <si>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</si>
  <si>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</si>
  <si>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</si>
  <si>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</si>
  <si>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</si>
  <si>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</si>
  <si>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</si>
  <si>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</si>
  <si>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</si>
  <si>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</si>
  <si>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</si>
  <si>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</si>
  <si>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</si>
  <si>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</si>
  <si>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</si>
  <si>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</si>
  <si>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</si>
  <si>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</si>
  <si>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</si>
  <si>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</si>
  <si>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</si>
  <si>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</si>
  <si>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</si>
  <si>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</si>
  <si>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</si>
  <si>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</si>
  <si>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</si>
  <si>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</si>
  <si>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</si>
  <si>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</si>
  <si>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</si>
  <si>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</si>
  <si>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</si>
  <si>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</si>
  <si>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</si>
  <si>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</si>
  <si>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</si>
  <si>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</si>
  <si>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</si>
  <si>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</si>
  <si>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</si>
  <si>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</si>
  <si>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</si>
  <si>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</si>
  <si>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</si>
  <si>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</si>
  <si>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</si>
  <si>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</si>
  <si>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</si>
  <si>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</si>
  <si>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</si>
  <si>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</si>
  <si>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</si>
  <si>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</si>
  <si>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</si>
  <si>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</si>
  <si>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</si>
  <si>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</si>
  <si>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</si>
  <si>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</si>
  <si>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</si>
  <si>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</si>
  <si>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</si>
  <si>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</si>
  <si>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</si>
  <si>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</si>
  <si>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</si>
  <si>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</si>
  <si>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</si>
  <si>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</si>
  <si>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</si>
  <si>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</si>
  <si>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</si>
  <si>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</si>
  <si>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</si>
  <si>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</si>
  <si>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</si>
  <si>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</si>
  <si>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</si>
  <si>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</si>
  <si>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</si>
  <si>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</si>
  <si>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</si>
  <si>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</si>
  <si>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</si>
  <si>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</si>
  <si>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</si>
  <si>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</si>
  <si>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</si>
  <si>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</si>
  <si>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</si>
  <si>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</si>
  <si>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</si>
  <si>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</si>
  <si>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</si>
  <si>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</si>
  <si>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</si>
  <si>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</si>
  <si>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</si>
  <si>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</si>
  <si>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</si>
  <si>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</si>
  <si>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</si>
  <si>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</si>
  <si>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</si>
  <si>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Плов из курицы </t>
  </si>
  <si>
    <t>138</t>
  </si>
  <si>
    <t/>
  </si>
  <si>
    <t>крупа рисовая, масло растительное, томат-паста, курица, лук репчатый, морковь.</t>
  </si>
  <si>
    <t>200</t>
  </si>
  <si>
    <t>Расход сырья нетто, г на выход</t>
  </si>
  <si>
    <t>Курица</t>
  </si>
  <si>
    <t>или цыплята</t>
  </si>
  <si>
    <t>Масло растительное</t>
  </si>
  <si>
    <t>Масса полуфабриката</t>
  </si>
  <si>
    <t>-</t>
  </si>
  <si>
    <t>Сохранность</t>
  </si>
  <si>
    <t>Масса готовой курицы</t>
  </si>
  <si>
    <t>Крупа рисовая</t>
  </si>
  <si>
    <t>Томат-паста</t>
  </si>
  <si>
    <t>Лук репчатый</t>
  </si>
  <si>
    <t>Морковь</t>
  </si>
  <si>
    <t xml:space="preserve">Масса риса и овощей </t>
  </si>
  <si>
    <t>Выход готового блюда</t>
  </si>
  <si>
    <t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t>
  </si>
  <si>
    <t>Внешний вид – мясо равномерно запечено, не подгорело, рис рассыпчатый.</t>
  </si>
  <si>
    <t>Цвет – мяса – серый, риса и овощей – от светло до темно-оранжевого.</t>
  </si>
  <si>
    <t>Консистенция – мяса, риса – мягкая.</t>
  </si>
  <si>
    <t>Вкус – тушеного мяса птицы, риса и овощей.</t>
  </si>
  <si>
    <t>Запах – тушеного мяса птицы, риса и овощей.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</si>
  <si>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</si>
  <si>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</si>
  <si>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</si>
  <si>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</si>
  <si>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крупа рисовая, масло растительное, томат-паста, курица, лук репчатый, морковь.</t>
  </si>
  <si>
    <t>высокое</t>
  </si>
  <si>
    <t>удовлетворительное</t>
  </si>
  <si>
    <t>11,6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</si>
</sst>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№138</v>
      </c>
      <c r="T16" s="22"/>
      <c r="AC16" s="23" t="str">
        <f>"ТЕХНИКО-ТЕХНОЛОГИЧЕСКАЯ КАРТА №" &amp; Рец_Номер</f>
        <v>ТЕХНИКО-ТЕХНОЛОГИЧЕСКАЯ КАРТА №138</v>
      </c>
      <c r="AX16" s="22"/>
      <c r="BG16" s="23" t="str">
        <f>"ТЕХНИКО-ТЕХНОЛОГИЧЕСКАЯ КАРТА №" &amp; Рец_Номер</f>
        <v>ТЕХНИКО-ТЕХНОЛОГИЧЕСКАЯ КАРТА №138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№138</v>
      </c>
      <c r="T17" s="22"/>
      <c r="AC17" s="23" t="str">
        <f>"ТЕХНОЛОГИЧЕСКАЯ КАРТА №" &amp; Рец_Номер</f>
        <v>ТЕХНОЛОГИЧЕСКАЯ КАРТА №138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Плов из курицы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Плов из курицы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Плов из курицы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111.20000000000002</v>
      </c>
      <c r="H31" s="67"/>
      <c r="I31" s="66">
        <v>96</v>
      </c>
      <c r="J31" s="67"/>
      <c r="K31" s="96">
        <v>960</v>
      </c>
      <c r="L31" s="97"/>
      <c r="M31" s="98"/>
      <c r="N31" s="96">
        <v>1920</v>
      </c>
      <c r="O31" s="97"/>
      <c r="P31" s="98"/>
      <c r="Q31" s="96">
        <v>2880</v>
      </c>
      <c r="R31" s="97"/>
      <c r="S31" s="97"/>
      <c r="T31" s="92" t="str">
        <f t="shared" ref="T31:T50" si="0">IF(A31&lt;&gt;"",A31,"")</f>
        <v>Курица</v>
      </c>
      <c r="U31" s="92"/>
      <c r="V31" s="92"/>
      <c r="W31" s="92"/>
      <c r="X31" s="92"/>
      <c r="Y31" s="93"/>
      <c r="Z31" s="66">
        <f t="shared" ref="Z31:Z50" si="1">IF(G31&lt;&gt;"",G31,"")</f>
        <v>111.20000000000002</v>
      </c>
      <c r="AA31" s="67"/>
      <c r="AB31" s="66">
        <f t="shared" ref="AB31:AB50" si="2">IF(I31&lt;&gt;"",I31,"")</f>
        <v>96</v>
      </c>
      <c r="AC31" s="67"/>
      <c r="AD31" s="68">
        <v>35.904000000000003</v>
      </c>
      <c r="AE31" s="69"/>
      <c r="AF31" s="70"/>
      <c r="AG31" s="68">
        <v>17.472000000000001</v>
      </c>
      <c r="AH31" s="69"/>
      <c r="AI31" s="108">
        <v>17.664000000000001</v>
      </c>
      <c r="AJ31" s="108"/>
      <c r="AK31" s="108">
        <v>0</v>
      </c>
      <c r="AL31" s="68"/>
      <c r="AM31" s="108">
        <v>17.472000000000001</v>
      </c>
      <c r="AN31" s="108"/>
      <c r="AO31" s="108"/>
      <c r="AP31" s="108">
        <v>0</v>
      </c>
      <c r="AQ31" s="108"/>
      <c r="AR31" s="68"/>
      <c r="AS31" s="32">
        <v>15.36</v>
      </c>
      <c r="AT31" s="32">
        <v>1.536</v>
      </c>
      <c r="AU31" s="32">
        <v>6.7199999999999996E-2</v>
      </c>
      <c r="AV31" s="32">
        <v>0.14399999999999999</v>
      </c>
      <c r="AW31" s="32">
        <v>1.728</v>
      </c>
      <c r="AX31" s="26"/>
      <c r="BA31" s="73" t="str">
        <f t="shared" ref="BA31:BA50" si="3">IF(A31&lt;&gt;"",A31,"")</f>
        <v>Курица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161.56</v>
      </c>
      <c r="H32" s="106"/>
      <c r="I32" s="105">
        <v>116</v>
      </c>
      <c r="J32" s="106"/>
      <c r="K32" s="100">
        <v>1160</v>
      </c>
      <c r="L32" s="101"/>
      <c r="M32" s="102"/>
      <c r="N32" s="100">
        <v>2320</v>
      </c>
      <c r="O32" s="101"/>
      <c r="P32" s="102"/>
      <c r="Q32" s="100">
        <v>3480</v>
      </c>
      <c r="R32" s="101"/>
      <c r="S32" s="101"/>
      <c r="T32" s="92" t="str">
        <f t="shared" si="0"/>
        <v>или цыплята</v>
      </c>
      <c r="U32" s="92"/>
      <c r="V32" s="92"/>
      <c r="W32" s="92"/>
      <c r="X32" s="92"/>
      <c r="Y32" s="93"/>
      <c r="Z32" s="105">
        <f t="shared" si="1"/>
        <v>161.56</v>
      </c>
      <c r="AA32" s="106"/>
      <c r="AB32" s="105">
        <f t="shared" si="2"/>
        <v>116</v>
      </c>
      <c r="AC32" s="106"/>
      <c r="AD32" s="71">
        <v>41.411999999999999</v>
      </c>
      <c r="AE32" s="72"/>
      <c r="AF32" s="75"/>
      <c r="AG32" s="71">
        <v>21.692</v>
      </c>
      <c r="AH32" s="72"/>
      <c r="AI32" s="74">
        <v>18.675999999999998</v>
      </c>
      <c r="AJ32" s="74"/>
      <c r="AK32" s="74">
        <v>0</v>
      </c>
      <c r="AL32" s="71"/>
      <c r="AM32" s="74">
        <v>21.692</v>
      </c>
      <c r="AN32" s="74"/>
      <c r="AO32" s="74"/>
      <c r="AP32" s="74">
        <v>0</v>
      </c>
      <c r="AQ32" s="74"/>
      <c r="AR32" s="71"/>
      <c r="AS32" s="33">
        <v>16.239999999999998</v>
      </c>
      <c r="AT32" s="33">
        <v>1.508</v>
      </c>
      <c r="AU32" s="33">
        <v>0.10440000000000001</v>
      </c>
      <c r="AV32" s="33">
        <v>0.17399999999999999</v>
      </c>
      <c r="AW32" s="33">
        <v>2.3199999999999998</v>
      </c>
      <c r="BA32" s="73" t="str">
        <f t="shared" si="3"/>
        <v>или цыплята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152.64599999999999</v>
      </c>
      <c r="H33" s="106"/>
      <c r="I33" s="105">
        <v>109.6</v>
      </c>
      <c r="J33" s="106"/>
      <c r="K33" s="100">
        <v>1096</v>
      </c>
      <c r="L33" s="101"/>
      <c r="M33" s="102"/>
      <c r="N33" s="100">
        <v>2192</v>
      </c>
      <c r="O33" s="101"/>
      <c r="P33" s="102"/>
      <c r="Q33" s="100">
        <v>3288</v>
      </c>
      <c r="R33" s="101"/>
      <c r="S33" s="101"/>
      <c r="T33" s="92" t="str">
        <f t="shared" si="0"/>
        <v>или цыплята</v>
      </c>
      <c r="U33" s="92"/>
      <c r="V33" s="92"/>
      <c r="W33" s="92"/>
      <c r="X33" s="92"/>
      <c r="Y33" s="93"/>
      <c r="Z33" s="105">
        <f t="shared" si="1"/>
        <v>152.64599999999999</v>
      </c>
      <c r="AA33" s="106"/>
      <c r="AB33" s="105">
        <f t="shared" si="2"/>
        <v>109.6</v>
      </c>
      <c r="AC33" s="106"/>
      <c r="AD33" s="71">
        <v>39.127200000000002</v>
      </c>
      <c r="AE33" s="72"/>
      <c r="AF33" s="75"/>
      <c r="AG33" s="71">
        <v>20.495200000000001</v>
      </c>
      <c r="AH33" s="75"/>
      <c r="AI33" s="71">
        <v>17.645600000000002</v>
      </c>
      <c r="AJ33" s="75"/>
      <c r="AK33" s="71">
        <v>0</v>
      </c>
      <c r="AL33" s="72"/>
      <c r="AM33" s="71">
        <v>20.495200000000001</v>
      </c>
      <c r="AN33" s="72"/>
      <c r="AO33" s="75"/>
      <c r="AP33" s="71">
        <v>0</v>
      </c>
      <c r="AQ33" s="72"/>
      <c r="AR33" s="72"/>
      <c r="AS33" s="33">
        <v>15.343999999999999</v>
      </c>
      <c r="AT33" s="33">
        <v>1.4248000000000001</v>
      </c>
      <c r="AU33" s="33">
        <v>9.8640000000000005E-2</v>
      </c>
      <c r="AV33" s="33">
        <v>0.16439999999999999</v>
      </c>
      <c r="AW33" s="33">
        <v>2.1920000000000002</v>
      </c>
      <c r="BA33" s="73" t="str">
        <f t="shared" si="3"/>
        <v>или цыплята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3.84</v>
      </c>
      <c r="H34" s="106"/>
      <c r="I34" s="105">
        <v>3.84</v>
      </c>
      <c r="J34" s="106"/>
      <c r="K34" s="100">
        <v>38.4</v>
      </c>
      <c r="L34" s="101"/>
      <c r="M34" s="102"/>
      <c r="N34" s="100">
        <v>76.8</v>
      </c>
      <c r="O34" s="101"/>
      <c r="P34" s="102"/>
      <c r="Q34" s="100">
        <v>115.19999999999999</v>
      </c>
      <c r="R34" s="101"/>
      <c r="S34" s="101"/>
      <c r="T34" s="92" t="str">
        <f t="shared" si="0"/>
        <v>Масло растительное</v>
      </c>
      <c r="U34" s="92"/>
      <c r="V34" s="92"/>
      <c r="W34" s="92"/>
      <c r="X34" s="92"/>
      <c r="Y34" s="93"/>
      <c r="Z34" s="105">
        <f t="shared" si="1"/>
        <v>3.84</v>
      </c>
      <c r="AA34" s="106"/>
      <c r="AB34" s="105">
        <f t="shared" si="2"/>
        <v>3.84</v>
      </c>
      <c r="AC34" s="106"/>
      <c r="AD34" s="71">
        <v>3.83616</v>
      </c>
      <c r="AE34" s="72"/>
      <c r="AF34" s="75"/>
      <c r="AG34" s="71">
        <v>0</v>
      </c>
      <c r="AH34" s="75"/>
      <c r="AI34" s="71">
        <v>3.83616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Масло растительное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99.84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48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48" si="5">IF(G35&lt;&gt;"",G35,"")</f>
        <v>-</v>
      </c>
      <c r="AA35" s="140"/>
      <c r="AB35" s="139">
        <f t="shared" ref="AB35:AB48" si="6">IF(I35&lt;&gt;"",I35,"")</f>
        <v>99.84</v>
      </c>
      <c r="AC35" s="140"/>
      <c r="AD35" s="146">
        <v>39.740160000000003</v>
      </c>
      <c r="AE35" s="147"/>
      <c r="AF35" s="148"/>
      <c r="AG35" s="146">
        <v>17.472000000000001</v>
      </c>
      <c r="AH35" s="148"/>
      <c r="AI35" s="146">
        <v>21.500160000000001</v>
      </c>
      <c r="AJ35" s="148"/>
      <c r="AK35" s="146">
        <v>0</v>
      </c>
      <c r="AL35" s="147"/>
      <c r="AM35" s="146">
        <v>17.472000000000001</v>
      </c>
      <c r="AN35" s="147"/>
      <c r="AO35" s="148"/>
      <c r="AP35" s="146">
        <v>0</v>
      </c>
      <c r="AQ35" s="147"/>
      <c r="AR35" s="147"/>
      <c r="AS35" s="149">
        <v>15.36</v>
      </c>
      <c r="AT35" s="149">
        <v>1.536</v>
      </c>
      <c r="AU35" s="149">
        <v>6.7199999999999996E-2</v>
      </c>
      <c r="AV35" s="149">
        <v>0.14399999999999999</v>
      </c>
      <c r="AW35" s="149">
        <v>1.728</v>
      </c>
      <c r="BA35" s="150" t="str">
        <f t="shared" ref="BA35:BA48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90</v>
      </c>
      <c r="AH36" s="165"/>
      <c r="AI36" s="163">
        <v>75</v>
      </c>
      <c r="AJ36" s="165"/>
      <c r="AK36" s="163">
        <v>100</v>
      </c>
      <c r="AL36" s="164"/>
      <c r="AM36" s="163">
        <v>90</v>
      </c>
      <c r="AN36" s="164"/>
      <c r="AO36" s="165"/>
      <c r="AP36" s="163">
        <v>75</v>
      </c>
      <c r="AQ36" s="164"/>
      <c r="AR36" s="164"/>
      <c r="AS36" s="166">
        <v>80</v>
      </c>
      <c r="AT36" s="166">
        <v>80</v>
      </c>
      <c r="AU36" s="166">
        <v>55</v>
      </c>
      <c r="AV36" s="166">
        <v>60</v>
      </c>
      <c r="AW36" s="166">
        <v>30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5" s="22" customFormat="1" ht="12" customHeight="1" x14ac:dyDescent="0.25">
      <c r="A37" s="137" t="s">
        <v>171</v>
      </c>
      <c r="B37" s="137"/>
      <c r="C37" s="137"/>
      <c r="D37" s="137"/>
      <c r="E37" s="137"/>
      <c r="F37" s="138"/>
      <c r="G37" s="139"/>
      <c r="H37" s="140"/>
      <c r="I37" s="139">
        <v>64</v>
      </c>
      <c r="J37" s="140"/>
      <c r="K37" s="141">
        <v>640</v>
      </c>
      <c r="L37" s="142"/>
      <c r="M37" s="143"/>
      <c r="N37" s="141">
        <v>1280</v>
      </c>
      <c r="O37" s="142"/>
      <c r="P37" s="143"/>
      <c r="Q37" s="141">
        <v>1920</v>
      </c>
      <c r="R37" s="142"/>
      <c r="S37" s="142"/>
      <c r="T37" s="144" t="str">
        <f t="shared" si="4"/>
        <v>Масса готовой курицы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64</v>
      </c>
      <c r="AC37" s="140"/>
      <c r="AD37" s="146">
        <v>35.766144000000004</v>
      </c>
      <c r="AE37" s="147"/>
      <c r="AF37" s="148"/>
      <c r="AG37" s="146">
        <v>15.724800000000002</v>
      </c>
      <c r="AH37" s="148"/>
      <c r="AI37" s="146">
        <v>16.125120000000003</v>
      </c>
      <c r="AJ37" s="148"/>
      <c r="AK37" s="146">
        <v>0</v>
      </c>
      <c r="AL37" s="147"/>
      <c r="AM37" s="146">
        <v>15.724800000000002</v>
      </c>
      <c r="AN37" s="147"/>
      <c r="AO37" s="148"/>
      <c r="AP37" s="146">
        <v>0</v>
      </c>
      <c r="AQ37" s="147"/>
      <c r="AR37" s="147"/>
      <c r="AS37" s="149">
        <v>12.288</v>
      </c>
      <c r="AT37" s="149">
        <v>1.2288000000000001</v>
      </c>
      <c r="AU37" s="149">
        <v>3.696E-2</v>
      </c>
      <c r="AV37" s="149">
        <v>8.6399999999999991E-2</v>
      </c>
      <c r="AW37" s="149">
        <v>0.51839999999999997</v>
      </c>
      <c r="BA37" s="150" t="str">
        <f t="shared" si="7"/>
        <v>Масса готовой курицы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47.600000000000009</v>
      </c>
      <c r="H38" s="106"/>
      <c r="I38" s="105">
        <v>47.600000000000009</v>
      </c>
      <c r="J38" s="106"/>
      <c r="K38" s="100">
        <v>476.00000000000011</v>
      </c>
      <c r="L38" s="101"/>
      <c r="M38" s="102"/>
      <c r="N38" s="100">
        <v>952.00000000000023</v>
      </c>
      <c r="O38" s="101"/>
      <c r="P38" s="102"/>
      <c r="Q38" s="100">
        <v>1428.0000000000002</v>
      </c>
      <c r="R38" s="101"/>
      <c r="S38" s="101"/>
      <c r="T38" s="92" t="str">
        <f t="shared" si="4"/>
        <v>Крупа рисовая</v>
      </c>
      <c r="U38" s="92"/>
      <c r="V38" s="92"/>
      <c r="W38" s="92"/>
      <c r="X38" s="92"/>
      <c r="Y38" s="93"/>
      <c r="Z38" s="105">
        <f t="shared" si="5"/>
        <v>47.600000000000009</v>
      </c>
      <c r="AA38" s="106"/>
      <c r="AB38" s="105">
        <f t="shared" si="6"/>
        <v>47.600000000000009</v>
      </c>
      <c r="AC38" s="106"/>
      <c r="AD38" s="71">
        <v>40.936</v>
      </c>
      <c r="AE38" s="72"/>
      <c r="AF38" s="75"/>
      <c r="AG38" s="71">
        <v>3.3319999999999999</v>
      </c>
      <c r="AH38" s="75"/>
      <c r="AI38" s="71">
        <v>0.47599999999999998</v>
      </c>
      <c r="AJ38" s="75"/>
      <c r="AK38" s="71">
        <v>35.0336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3.8079999999999998</v>
      </c>
      <c r="AT38" s="33">
        <v>0.47599999999999998</v>
      </c>
      <c r="AU38" s="33">
        <v>3.8080000000000003E-2</v>
      </c>
      <c r="AV38" s="33">
        <v>1.9040000000000001E-2</v>
      </c>
      <c r="AW38" s="33">
        <v>0</v>
      </c>
      <c r="BA38" s="73" t="str">
        <f t="shared" si="7"/>
        <v>Крупа рисовая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167</v>
      </c>
      <c r="B39" s="103"/>
      <c r="C39" s="103"/>
      <c r="D39" s="103"/>
      <c r="E39" s="103"/>
      <c r="F39" s="104"/>
      <c r="G39" s="105">
        <v>10.88</v>
      </c>
      <c r="H39" s="106"/>
      <c r="I39" s="105">
        <v>10.88</v>
      </c>
      <c r="J39" s="106"/>
      <c r="K39" s="100">
        <v>108.80000000000001</v>
      </c>
      <c r="L39" s="101"/>
      <c r="M39" s="102"/>
      <c r="N39" s="100">
        <v>217.60000000000002</v>
      </c>
      <c r="O39" s="101"/>
      <c r="P39" s="102"/>
      <c r="Q39" s="100">
        <v>326.40000000000003</v>
      </c>
      <c r="R39" s="101"/>
      <c r="S39" s="101"/>
      <c r="T39" s="92" t="str">
        <f t="shared" si="4"/>
        <v>Масло растительное</v>
      </c>
      <c r="U39" s="92"/>
      <c r="V39" s="92"/>
      <c r="W39" s="92"/>
      <c r="X39" s="92"/>
      <c r="Y39" s="93"/>
      <c r="Z39" s="105">
        <f t="shared" si="5"/>
        <v>10.88</v>
      </c>
      <c r="AA39" s="106"/>
      <c r="AB39" s="105">
        <f t="shared" si="6"/>
        <v>10.88</v>
      </c>
      <c r="AC39" s="106"/>
      <c r="AD39" s="71">
        <v>10.869120000000001</v>
      </c>
      <c r="AE39" s="72"/>
      <c r="AF39" s="75"/>
      <c r="AG39" s="71">
        <v>0</v>
      </c>
      <c r="AH39" s="75"/>
      <c r="AI39" s="71">
        <v>10.869120000000001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Масло растительное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173</v>
      </c>
      <c r="B40" s="103"/>
      <c r="C40" s="103"/>
      <c r="D40" s="103"/>
      <c r="E40" s="103"/>
      <c r="F40" s="104"/>
      <c r="G40" s="105">
        <v>2.72</v>
      </c>
      <c r="H40" s="106"/>
      <c r="I40" s="105">
        <v>2.72</v>
      </c>
      <c r="J40" s="106"/>
      <c r="K40" s="100">
        <v>27.200000000000003</v>
      </c>
      <c r="L40" s="101"/>
      <c r="M40" s="102"/>
      <c r="N40" s="100">
        <v>54.400000000000006</v>
      </c>
      <c r="O40" s="101"/>
      <c r="P40" s="102"/>
      <c r="Q40" s="100">
        <v>81.600000000000009</v>
      </c>
      <c r="R40" s="101"/>
      <c r="S40" s="101"/>
      <c r="T40" s="92" t="str">
        <f t="shared" si="4"/>
        <v>Томат-паста</v>
      </c>
      <c r="U40" s="92"/>
      <c r="V40" s="92"/>
      <c r="W40" s="92"/>
      <c r="X40" s="92"/>
      <c r="Y40" s="93"/>
      <c r="Z40" s="105">
        <f t="shared" si="5"/>
        <v>2.72</v>
      </c>
      <c r="AA40" s="106"/>
      <c r="AB40" s="105">
        <f t="shared" si="6"/>
        <v>2.72</v>
      </c>
      <c r="AC40" s="106"/>
      <c r="AD40" s="71">
        <v>0.81599999999999995</v>
      </c>
      <c r="AE40" s="72"/>
      <c r="AF40" s="75"/>
      <c r="AG40" s="71">
        <v>0.13056000000000001</v>
      </c>
      <c r="AH40" s="75"/>
      <c r="AI40" s="71">
        <v>0</v>
      </c>
      <c r="AJ40" s="75"/>
      <c r="AK40" s="71">
        <v>0.51679999999999993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0.54400000000000004</v>
      </c>
      <c r="AT40" s="33">
        <v>6.2560000000000004E-2</v>
      </c>
      <c r="AU40" s="33">
        <v>4.0800000000000003E-3</v>
      </c>
      <c r="AV40" s="33">
        <v>4.6239999999999996E-3</v>
      </c>
      <c r="AW40" s="33">
        <v>1.224</v>
      </c>
      <c r="BA40" s="73" t="str">
        <f t="shared" si="7"/>
        <v>Томат-паста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174</v>
      </c>
      <c r="B41" s="103"/>
      <c r="C41" s="103"/>
      <c r="D41" s="103"/>
      <c r="E41" s="103"/>
      <c r="F41" s="104"/>
      <c r="G41" s="105">
        <v>12.952000000000004</v>
      </c>
      <c r="H41" s="106"/>
      <c r="I41" s="105">
        <v>10.88</v>
      </c>
      <c r="J41" s="106"/>
      <c r="K41" s="100">
        <v>108.80000000000001</v>
      </c>
      <c r="L41" s="101"/>
      <c r="M41" s="102"/>
      <c r="N41" s="100">
        <v>217.60000000000002</v>
      </c>
      <c r="O41" s="101"/>
      <c r="P41" s="102"/>
      <c r="Q41" s="100">
        <v>326.40000000000003</v>
      </c>
      <c r="R41" s="101"/>
      <c r="S41" s="101"/>
      <c r="T41" s="92" t="str">
        <f t="shared" si="4"/>
        <v>Лук репчатый</v>
      </c>
      <c r="U41" s="92"/>
      <c r="V41" s="92"/>
      <c r="W41" s="92"/>
      <c r="X41" s="92"/>
      <c r="Y41" s="93"/>
      <c r="Z41" s="105">
        <f t="shared" si="5"/>
        <v>12.952000000000004</v>
      </c>
      <c r="AA41" s="106"/>
      <c r="AB41" s="105">
        <f t="shared" si="6"/>
        <v>10.88</v>
      </c>
      <c r="AC41" s="106"/>
      <c r="AD41" s="71">
        <v>1.5232000000000001</v>
      </c>
      <c r="AE41" s="72"/>
      <c r="AF41" s="75"/>
      <c r="AG41" s="71">
        <v>0.15232000000000001</v>
      </c>
      <c r="AH41" s="75"/>
      <c r="AI41" s="71">
        <v>2.1760000000000002E-2</v>
      </c>
      <c r="AJ41" s="75"/>
      <c r="AK41" s="71">
        <v>0.89215999999999995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3.3727999999999998</v>
      </c>
      <c r="AT41" s="33">
        <v>8.7040000000000006E-2</v>
      </c>
      <c r="AU41" s="33">
        <v>5.4400000000000004E-3</v>
      </c>
      <c r="AV41" s="33">
        <v>2.176E-3</v>
      </c>
      <c r="AW41" s="33">
        <v>1.0880000000000001</v>
      </c>
      <c r="BA41" s="73" t="str">
        <f t="shared" si="7"/>
        <v>Лук репчатый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175</v>
      </c>
      <c r="B42" s="103"/>
      <c r="C42" s="103"/>
      <c r="D42" s="103"/>
      <c r="E42" s="103"/>
      <c r="F42" s="104"/>
      <c r="G42" s="105">
        <v>13.6</v>
      </c>
      <c r="H42" s="106"/>
      <c r="I42" s="105">
        <v>10.88</v>
      </c>
      <c r="J42" s="106"/>
      <c r="K42" s="100">
        <v>108.80000000000001</v>
      </c>
      <c r="L42" s="101"/>
      <c r="M42" s="102"/>
      <c r="N42" s="100">
        <v>217.60000000000002</v>
      </c>
      <c r="O42" s="101"/>
      <c r="P42" s="102"/>
      <c r="Q42" s="100">
        <v>326.40000000000003</v>
      </c>
      <c r="R42" s="101"/>
      <c r="S42" s="101"/>
      <c r="T42" s="92" t="str">
        <f t="shared" si="4"/>
        <v>Морковь</v>
      </c>
      <c r="U42" s="92"/>
      <c r="V42" s="92"/>
      <c r="W42" s="92"/>
      <c r="X42" s="92"/>
      <c r="Y42" s="93"/>
      <c r="Z42" s="105">
        <f t="shared" si="5"/>
        <v>13.6</v>
      </c>
      <c r="AA42" s="106"/>
      <c r="AB42" s="105">
        <f t="shared" si="6"/>
        <v>10.88</v>
      </c>
      <c r="AC42" s="106"/>
      <c r="AD42" s="71">
        <v>1.3056000000000001</v>
      </c>
      <c r="AE42" s="72"/>
      <c r="AF42" s="75"/>
      <c r="AG42" s="71">
        <v>0.14144000000000001</v>
      </c>
      <c r="AH42" s="75"/>
      <c r="AI42" s="71">
        <v>1.0880000000000001E-2</v>
      </c>
      <c r="AJ42" s="75"/>
      <c r="AK42" s="71">
        <v>0.75072000000000005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2.9376000000000002</v>
      </c>
      <c r="AT42" s="33">
        <v>7.6160000000000005E-2</v>
      </c>
      <c r="AU42" s="33">
        <v>6.5279999999999999E-3</v>
      </c>
      <c r="AV42" s="33">
        <v>7.6160000000000004E-3</v>
      </c>
      <c r="AW42" s="33">
        <v>0.54400000000000004</v>
      </c>
      <c r="BA42" s="73" t="str">
        <f t="shared" si="7"/>
        <v>Морковь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168</v>
      </c>
      <c r="B43" s="137"/>
      <c r="C43" s="137"/>
      <c r="D43" s="137"/>
      <c r="E43" s="137"/>
      <c r="F43" s="138"/>
      <c r="G43" s="153" t="s">
        <v>169</v>
      </c>
      <c r="H43" s="140"/>
      <c r="I43" s="139">
        <v>82.96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82.96</v>
      </c>
      <c r="AC43" s="140"/>
      <c r="AD43" s="146">
        <v>55.449920000000006</v>
      </c>
      <c r="AE43" s="147"/>
      <c r="AF43" s="148"/>
      <c r="AG43" s="146">
        <v>3.7563199999999997</v>
      </c>
      <c r="AH43" s="148"/>
      <c r="AI43" s="146">
        <v>11.377760000000002</v>
      </c>
      <c r="AJ43" s="148"/>
      <c r="AK43" s="146">
        <v>37.193280000000001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10.6624</v>
      </c>
      <c r="AT43" s="149">
        <v>0.70175999999999994</v>
      </c>
      <c r="AU43" s="149">
        <v>5.4128000000000003E-2</v>
      </c>
      <c r="AV43" s="149">
        <v>3.3456E-2</v>
      </c>
      <c r="AW43" s="149">
        <v>2.8560000000000003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170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98</v>
      </c>
      <c r="AH44" s="165"/>
      <c r="AI44" s="163">
        <v>90</v>
      </c>
      <c r="AJ44" s="165"/>
      <c r="AK44" s="163">
        <v>95</v>
      </c>
      <c r="AL44" s="164"/>
      <c r="AM44" s="163">
        <v>98</v>
      </c>
      <c r="AN44" s="164"/>
      <c r="AO44" s="165"/>
      <c r="AP44" s="163">
        <v>90</v>
      </c>
      <c r="AQ44" s="164"/>
      <c r="AR44" s="164"/>
      <c r="AS44" s="166">
        <v>98</v>
      </c>
      <c r="AT44" s="166">
        <v>98</v>
      </c>
      <c r="AU44" s="166">
        <v>80</v>
      </c>
      <c r="AV44" s="166">
        <v>80</v>
      </c>
      <c r="AW44" s="166">
        <v>35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s="22" customFormat="1" ht="12" customHeight="1" x14ac:dyDescent="0.25">
      <c r="A45" s="137" t="s">
        <v>176</v>
      </c>
      <c r="B45" s="137"/>
      <c r="C45" s="137"/>
      <c r="D45" s="137"/>
      <c r="E45" s="137"/>
      <c r="F45" s="138"/>
      <c r="G45" s="139"/>
      <c r="H45" s="140"/>
      <c r="I45" s="139">
        <v>136</v>
      </c>
      <c r="J45" s="140"/>
      <c r="K45" s="141">
        <v>1360</v>
      </c>
      <c r="L45" s="142"/>
      <c r="M45" s="143"/>
      <c r="N45" s="141">
        <v>2720</v>
      </c>
      <c r="O45" s="142"/>
      <c r="P45" s="143"/>
      <c r="Q45" s="141">
        <v>4080</v>
      </c>
      <c r="R45" s="142"/>
      <c r="S45" s="142"/>
      <c r="T45" s="144" t="str">
        <f t="shared" si="4"/>
        <v xml:space="preserve">Масса риса и овощей </v>
      </c>
      <c r="U45" s="144"/>
      <c r="V45" s="144"/>
      <c r="W45" s="144"/>
      <c r="X45" s="144"/>
      <c r="Y45" s="145"/>
      <c r="Z45" s="139" t="str">
        <f t="shared" si="5"/>
        <v/>
      </c>
      <c r="AA45" s="140"/>
      <c r="AB45" s="139">
        <f t="shared" si="6"/>
        <v>136</v>
      </c>
      <c r="AC45" s="140"/>
      <c r="AD45" s="146">
        <v>49.904928000000005</v>
      </c>
      <c r="AE45" s="147"/>
      <c r="AF45" s="148"/>
      <c r="AG45" s="146">
        <v>3.6811935999999998</v>
      </c>
      <c r="AH45" s="148"/>
      <c r="AI45" s="146">
        <v>10.239984000000002</v>
      </c>
      <c r="AJ45" s="148"/>
      <c r="AK45" s="146">
        <v>35.333616000000006</v>
      </c>
      <c r="AL45" s="147"/>
      <c r="AM45" s="146">
        <v>0</v>
      </c>
      <c r="AN45" s="147"/>
      <c r="AO45" s="148"/>
      <c r="AP45" s="146">
        <v>0</v>
      </c>
      <c r="AQ45" s="147"/>
      <c r="AR45" s="147"/>
      <c r="AS45" s="149">
        <v>10.449152</v>
      </c>
      <c r="AT45" s="149">
        <v>0.68772479999999991</v>
      </c>
      <c r="AU45" s="149">
        <v>4.3302400000000005E-2</v>
      </c>
      <c r="AV45" s="149">
        <v>2.6764799999999998E-2</v>
      </c>
      <c r="AW45" s="149">
        <v>0.99960000000000016</v>
      </c>
      <c r="BA45" s="150" t="str">
        <f t="shared" si="7"/>
        <v xml:space="preserve">Масса риса и овощей 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22" customFormat="1" ht="12" hidden="1" customHeight="1" x14ac:dyDescent="0.25">
      <c r="A46" s="137" t="s">
        <v>168</v>
      </c>
      <c r="B46" s="137"/>
      <c r="C46" s="137"/>
      <c r="D46" s="137"/>
      <c r="E46" s="137"/>
      <c r="F46" s="138"/>
      <c r="G46" s="153" t="s">
        <v>169</v>
      </c>
      <c r="H46" s="140"/>
      <c r="I46" s="139">
        <v>200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200</v>
      </c>
      <c r="AC46" s="140"/>
      <c r="AD46" s="146">
        <v>85.671072000000009</v>
      </c>
      <c r="AE46" s="147"/>
      <c r="AF46" s="148"/>
      <c r="AG46" s="146">
        <v>19.405993600000002</v>
      </c>
      <c r="AH46" s="148"/>
      <c r="AI46" s="146">
        <v>26.365104000000006</v>
      </c>
      <c r="AJ46" s="148"/>
      <c r="AK46" s="146">
        <v>35.333616000000006</v>
      </c>
      <c r="AL46" s="147"/>
      <c r="AM46" s="146">
        <v>15.724800000000002</v>
      </c>
      <c r="AN46" s="147"/>
      <c r="AO46" s="148"/>
      <c r="AP46" s="146">
        <v>0</v>
      </c>
      <c r="AQ46" s="147"/>
      <c r="AR46" s="147"/>
      <c r="AS46" s="149">
        <v>22.737152000000002</v>
      </c>
      <c r="AT46" s="149">
        <v>1.9165248000000001</v>
      </c>
      <c r="AU46" s="149">
        <v>8.0262399999999998E-2</v>
      </c>
      <c r="AV46" s="149">
        <v>0.1131648</v>
      </c>
      <c r="AW46" s="149">
        <v>1.518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170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94</v>
      </c>
      <c r="AH47" s="165"/>
      <c r="AI47" s="163">
        <v>88</v>
      </c>
      <c r="AJ47" s="165"/>
      <c r="AK47" s="163">
        <v>91</v>
      </c>
      <c r="AL47" s="164"/>
      <c r="AM47" s="163">
        <v>100</v>
      </c>
      <c r="AN47" s="164"/>
      <c r="AO47" s="165"/>
      <c r="AP47" s="163">
        <v>100</v>
      </c>
      <c r="AQ47" s="164"/>
      <c r="AR47" s="164"/>
      <c r="AS47" s="166">
        <v>88</v>
      </c>
      <c r="AT47" s="166">
        <v>87</v>
      </c>
      <c r="AU47" s="166">
        <v>72</v>
      </c>
      <c r="AV47" s="166">
        <v>80</v>
      </c>
      <c r="AW47" s="166">
        <v>40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4"/>
        <v/>
      </c>
      <c r="U48" s="92"/>
      <c r="V48" s="92"/>
      <c r="W48" s="92"/>
      <c r="X48" s="92"/>
      <c r="Y48" s="93"/>
      <c r="Z48" s="105" t="str">
        <f t="shared" si="5"/>
        <v/>
      </c>
      <c r="AA48" s="106"/>
      <c r="AB48" s="105" t="str">
        <f t="shared" si="6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7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0"/>
        <v/>
      </c>
      <c r="U49" s="92"/>
      <c r="V49" s="92"/>
      <c r="W49" s="92"/>
      <c r="X49" s="92"/>
      <c r="Y49" s="93"/>
      <c r="Z49" s="105" t="str">
        <f t="shared" si="1"/>
        <v/>
      </c>
      <c r="AA49" s="106"/>
      <c r="AB49" s="105" t="str">
        <f t="shared" si="2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3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s="22" customFormat="1" ht="12" customHeight="1" x14ac:dyDescent="0.25">
      <c r="A50" s="94" t="s">
        <v>177</v>
      </c>
      <c r="B50" s="94"/>
      <c r="C50" s="94"/>
      <c r="D50" s="94"/>
      <c r="E50" s="94"/>
      <c r="F50" s="95"/>
      <c r="G50" s="171"/>
      <c r="H50" s="172"/>
      <c r="I50" s="171" t="str">
        <f>"200"</f>
        <v>200</v>
      </c>
      <c r="J50" s="172"/>
      <c r="K50" s="173">
        <v>2000</v>
      </c>
      <c r="L50" s="174"/>
      <c r="M50" s="175"/>
      <c r="N50" s="173">
        <v>4000</v>
      </c>
      <c r="O50" s="174"/>
      <c r="P50" s="175"/>
      <c r="Q50" s="173">
        <v>6000</v>
      </c>
      <c r="R50" s="174"/>
      <c r="S50" s="174"/>
      <c r="T50" s="99" t="str">
        <f t="shared" si="0"/>
        <v>Выход готового блюда</v>
      </c>
      <c r="U50" s="99"/>
      <c r="V50" s="99"/>
      <c r="W50" s="99"/>
      <c r="X50" s="99"/>
      <c r="Y50" s="99"/>
      <c r="Z50" s="171" t="str">
        <f t="shared" si="1"/>
        <v/>
      </c>
      <c r="AA50" s="172"/>
      <c r="AB50" s="171" t="str">
        <f t="shared" si="2"/>
        <v>200</v>
      </c>
      <c r="AC50" s="172"/>
      <c r="AD50" s="176">
        <v>77.103964800000014</v>
      </c>
      <c r="AE50" s="177"/>
      <c r="AF50" s="178"/>
      <c r="AG50" s="176">
        <v>18.241633984000003</v>
      </c>
      <c r="AH50" s="177"/>
      <c r="AI50" s="176">
        <v>23.201291520000005</v>
      </c>
      <c r="AJ50" s="177"/>
      <c r="AK50" s="176">
        <v>32.153590560000005</v>
      </c>
      <c r="AL50" s="177"/>
      <c r="AM50" s="176">
        <v>15.724800000000002</v>
      </c>
      <c r="AN50" s="177"/>
      <c r="AO50" s="177"/>
      <c r="AP50" s="176">
        <v>0</v>
      </c>
      <c r="AQ50" s="177"/>
      <c r="AR50" s="177"/>
      <c r="AS50" s="179">
        <v>20.00869376</v>
      </c>
      <c r="AT50" s="179">
        <v>1.6673765760000001</v>
      </c>
      <c r="AU50" s="179">
        <v>5.7788927999999996E-2</v>
      </c>
      <c r="AV50" s="179">
        <v>9.0531840000000002E-2</v>
      </c>
      <c r="AW50" s="179">
        <v>0.60719999999999996</v>
      </c>
      <c r="BA50" s="62" t="str">
        <f t="shared" si="3"/>
        <v>Выход готового блюда</v>
      </c>
      <c r="BB50" s="62"/>
      <c r="BC50" s="62"/>
      <c r="BD50" s="62"/>
      <c r="BE50" s="62"/>
      <c r="BF50" s="62"/>
      <c r="BG50" s="63"/>
      <c r="BH50" s="180"/>
      <c r="BI50" s="181"/>
      <c r="BJ50" s="181"/>
      <c r="BK50" s="180"/>
      <c r="BL50" s="181"/>
      <c r="BM50" s="181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61</v>
      </c>
      <c r="T52" s="12" t="s">
        <v>61</v>
      </c>
    </row>
    <row r="53" spans="1:68" ht="169.5" customHeight="1" x14ac:dyDescent="0.25">
      <c r="A53" s="47" t="s">
        <v>178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0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IF(Технол="","",Технол)</f>
        <v>Подготовленные тушки курицы (см. ТК № 125) рубят на порции по одному куску, посыпают солью, кладут в посуду, добавляют пассерованные морковь и лук, томат-пасту заливают горячим бульоном или водой дают закипеть (жидкость наливают из расчета нормы воды для приготовления рассыпчатой каши). Затем кладут промытую рисовую крупу и варят до загустения. После этого посуду с пловом ставят на 40-50 мин. в жарочный шкаф. 
При массовом приготовлении рассыпчатую кашу можно варить отдельно. При от-пуске на рассыпчатую кашу кладут мясо птицы, поливают соусом, в котором оно тушилось.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IF(Треб="","",Треб)</f>
        <v/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IF(Треб="","",Треб)</f>
        <v/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96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50" t="s">
        <v>179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IF(Внеш="","",Внеш)</f>
        <v>Внешний вид – мясо равномерно запечено, не подгорело, рис рассыпчатый.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IF(Внеш="","",Внеш)</f>
        <v>Внешний вид – мясо равномерно запечено, не подгорело, рис рассыпчатый.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IF(Цвет="","",Цвет)</f>
        <v>Цвет – мяса – серый, риса и овощей – от светло до темно-оранжевого.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IF(Цвет="","",Цвет)</f>
        <v>Цвет – мяса – серый, риса и овощей – от светло до темно-оранжевого.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IF(Конс="","",Конс)</f>
        <v>Консистенция – мяса, риса – мягкая.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IF(Конс="","",Конс)</f>
        <v>Консистенция – мяса, риса – мягкая.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IF(Запах="","",Запах)</f>
        <v>Запах – тушеного мяса птицы, риса и овощей.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IF(Запах="","",Запах)</f>
        <v>Запах – тушеного мяса птицы, риса и овощей.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IF(Вкус="","",Вкус)</f>
        <v>Вкус – тушеного мяса птицы, риса и овощей.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IF(Вкус="","",Вкус)</f>
        <v>Вкус – тушеного мяса птицы, риса и овощей.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100.5" customHeight="1" x14ac:dyDescent="0.25">
      <c r="A73" s="47" t="str">
        <f>Внеш &amp; " " &amp; Цвет &amp;  " " &amp; Конс &amp;  " " &amp; Запах &amp;  " " &amp; Вкус</f>
        <v>Внешний вид – мясо равномерно запечено, не подгорело, рис рассыпчатый. Цвет – мяса – серый, риса и овощей – от светло до темно-оранжевого. Консистенция – мяса, риса – мягкая. Запах – тушеного мяса птицы, риса и овощей. Вкус – тушеного мяса птицы, риса и овощей.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70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70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70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91" t="s">
        <v>72</v>
      </c>
      <c r="E75" s="91"/>
      <c r="F75" s="91"/>
      <c r="G75" s="91"/>
      <c r="H75" s="91"/>
      <c r="I75" s="91"/>
      <c r="J75" s="91"/>
      <c r="K75" s="91"/>
      <c r="L75" s="91"/>
      <c r="M75" s="115" t="s">
        <v>73</v>
      </c>
      <c r="N75" s="116"/>
      <c r="O75" s="116"/>
      <c r="P75" s="116"/>
      <c r="Q75" s="37"/>
      <c r="R75" s="37"/>
      <c r="S75" s="37"/>
      <c r="T75" s="37"/>
      <c r="U75" s="37"/>
      <c r="V75" s="37"/>
      <c r="W75" s="91" t="s">
        <v>72</v>
      </c>
      <c r="X75" s="91"/>
      <c r="Y75" s="91"/>
      <c r="Z75" s="91"/>
      <c r="AA75" s="91"/>
      <c r="AB75" s="91"/>
      <c r="AC75" s="91"/>
      <c r="AD75" s="91"/>
      <c r="AE75" s="91"/>
      <c r="AF75" s="115" t="s">
        <v>73</v>
      </c>
      <c r="AG75" s="116"/>
      <c r="AH75" s="116"/>
      <c r="AI75" s="116"/>
      <c r="AJ75" s="37"/>
      <c r="AK75" s="37"/>
      <c r="AL75" s="37"/>
      <c r="AX75" s="37"/>
      <c r="AY75" s="37"/>
      <c r="AZ75" s="37"/>
      <c r="BA75" s="116" t="s">
        <v>72</v>
      </c>
      <c r="BB75" s="116"/>
      <c r="BC75" s="116"/>
      <c r="BD75" s="116"/>
      <c r="BE75" s="116"/>
      <c r="BF75" s="116"/>
      <c r="BG75" s="116"/>
      <c r="BH75" s="116"/>
      <c r="BI75" s="116"/>
      <c r="BJ75" s="116"/>
      <c r="BK75" s="115" t="s">
        <v>73</v>
      </c>
      <c r="BL75" s="116"/>
      <c r="BM75" s="116"/>
      <c r="BN75" s="116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64">
        <v>38.6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4">
        <f>IF(ФХ_Сух="","",ФХ_Сух)</f>
        <v>38.6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64" t="s">
        <v>191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4" t="str">
        <f>IF(ФХ_Жир="","",ФХ_Жир)</f>
        <v>11,6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64"/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4" t="str">
        <f>IF(ФХ_Сах="","",ФХ_Сах)</f>
        <v/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71</v>
      </c>
      <c r="T80" s="12" t="s">
        <v>15</v>
      </c>
    </row>
    <row r="81" spans="1:68" ht="36" customHeight="1" x14ac:dyDescent="0.25">
      <c r="A81" s="40" t="s">
        <v>17</v>
      </c>
      <c r="H81" s="133" t="s">
        <v>185</v>
      </c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40" t="s">
        <v>17</v>
      </c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</row>
    <row r="82" spans="1:68" ht="206.25" customHeight="1" x14ac:dyDescent="0.25">
      <c r="A82" s="50" t="s">
        <v>186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BG19 &amp; " (на выход), г"</f>
        <v>7. Пищевая ценность коктейля: Плов из курицы 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200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200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86" t="s">
        <v>18</v>
      </c>
      <c r="B85" s="86"/>
      <c r="C85" s="86"/>
      <c r="D85" s="89" t="s">
        <v>19</v>
      </c>
      <c r="E85" s="86"/>
      <c r="F85" s="89" t="s">
        <v>153</v>
      </c>
      <c r="G85" s="86"/>
      <c r="H85" s="86"/>
      <c r="I85" s="90"/>
      <c r="J85" s="89" t="s">
        <v>144</v>
      </c>
      <c r="K85" s="86"/>
      <c r="L85" s="86"/>
      <c r="M85" s="86"/>
      <c r="N85" s="86"/>
      <c r="O85" s="89" t="s">
        <v>74</v>
      </c>
      <c r="P85" s="86"/>
      <c r="Q85" s="86"/>
      <c r="R85" s="86"/>
      <c r="S85" s="86"/>
      <c r="T85" s="86" t="str">
        <f>A85</f>
        <v>Белки, г</v>
      </c>
      <c r="U85" s="86"/>
      <c r="V85" s="86"/>
      <c r="W85" s="89" t="s">
        <v>19</v>
      </c>
      <c r="X85" s="86"/>
      <c r="Y85" s="89" t="s">
        <v>153</v>
      </c>
      <c r="Z85" s="86"/>
      <c r="AA85" s="86"/>
      <c r="AB85" s="90"/>
      <c r="AC85" s="89" t="str">
        <f>J85</f>
        <v>Калорийность, ккал/кДж</v>
      </c>
      <c r="AD85" s="86"/>
      <c r="AE85" s="86"/>
      <c r="AF85" s="86"/>
      <c r="AG85" s="86"/>
      <c r="AH85" s="89" t="str">
        <f>O85</f>
        <v>Выход, г</v>
      </c>
      <c r="AI85" s="86"/>
      <c r="AJ85" s="86"/>
      <c r="AK85" s="86"/>
      <c r="AL85" s="86"/>
      <c r="AX85" s="41"/>
      <c r="AY85" s="41"/>
      <c r="AZ85" s="41"/>
      <c r="BA85" s="112" t="s">
        <v>65</v>
      </c>
      <c r="BB85" s="112"/>
      <c r="BC85" s="112"/>
      <c r="BD85" s="112"/>
      <c r="BE85" s="109" t="s">
        <v>66</v>
      </c>
      <c r="BF85" s="107"/>
      <c r="BG85" s="107"/>
      <c r="BH85" s="107"/>
      <c r="BI85" s="56" t="s">
        <v>20</v>
      </c>
      <c r="BJ85" s="112"/>
      <c r="BK85" s="112"/>
      <c r="BL85" s="112"/>
      <c r="BM85" s="112"/>
      <c r="BN85" s="41"/>
      <c r="BO85" s="41"/>
      <c r="BP85" s="41"/>
    </row>
    <row r="86" spans="1:68" s="18" customFormat="1" ht="12" hidden="1" customHeight="1" x14ac:dyDescent="0.25">
      <c r="A86" s="53">
        <f>Пищ_Бел</f>
        <v>18.241633984000003</v>
      </c>
      <c r="B86" s="53"/>
      <c r="C86" s="53"/>
      <c r="D86" s="54">
        <f>Пищ_Жир</f>
        <v>23.201291520000005</v>
      </c>
      <c r="E86" s="53"/>
      <c r="F86" s="54" t="str">
        <f>ROUND(Пищ_Угл,1) &amp; "/" &amp; ROUND(Пищ_ПВ,1)</f>
        <v>32,2/1,8</v>
      </c>
      <c r="G86" s="53"/>
      <c r="H86" s="53"/>
      <c r="I86" s="55"/>
      <c r="J86" s="87" t="str">
        <f>ROUND(Пищ_Кал,0) &amp; "/" &amp; ROUND(Пищ_Кал * 4.1868,0)</f>
        <v>417/1745</v>
      </c>
      <c r="K86" s="88"/>
      <c r="L86" s="88"/>
      <c r="M86" s="88"/>
      <c r="N86" s="88"/>
      <c r="O86" s="87" t="str">
        <f>Рец_Выход_Дробью</f>
        <v>200</v>
      </c>
      <c r="P86" s="88"/>
      <c r="Q86" s="88"/>
      <c r="R86" s="88"/>
      <c r="S86" s="88"/>
      <c r="T86" s="53">
        <f>Пищ_Бел</f>
        <v>18.241633984000003</v>
      </c>
      <c r="U86" s="53"/>
      <c r="V86" s="53"/>
      <c r="W86" s="54">
        <f>Пищ_Жир</f>
        <v>23.201291520000005</v>
      </c>
      <c r="X86" s="53"/>
      <c r="Y86" s="54" t="str">
        <f>ROUND(Пищ_Угл,1) &amp; "/" &amp; ROUND(Пищ_ПВ,1)</f>
        <v>32,2/1,8</v>
      </c>
      <c r="Z86" s="53"/>
      <c r="AA86" s="53"/>
      <c r="AB86" s="55"/>
      <c r="AC86" s="87" t="str">
        <f>J86</f>
        <v>417/1745</v>
      </c>
      <c r="AD86" s="88"/>
      <c r="AE86" s="88"/>
      <c r="AF86" s="88"/>
      <c r="AG86" s="88"/>
      <c r="AH86" s="87" t="str">
        <f>Рец_Выход_Дробью</f>
        <v>200</v>
      </c>
      <c r="AI86" s="88"/>
      <c r="AJ86" s="88"/>
      <c r="AK86" s="88"/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Dop!I9</f>
        <v>0</v>
      </c>
      <c r="BJ86" s="88"/>
      <c r="BK86" s="88"/>
      <c r="BL86" s="88"/>
      <c r="BM86" s="88"/>
    </row>
    <row r="87" spans="1:68" s="18" customFormat="1" ht="12" hidden="1" customHeight="1" x14ac:dyDescent="0.25">
      <c r="A87" s="49">
        <f>Пищ_Бел/Рец_Выход_Суммой * 100</f>
        <v>9.1208169920000017</v>
      </c>
      <c r="B87" s="49"/>
      <c r="C87" s="49"/>
      <c r="D87" s="83">
        <f>Пищ_Жир/Рец_Выход_Суммой * 100</f>
        <v>11.600645760000003</v>
      </c>
      <c r="E87" s="49"/>
      <c r="F87" s="83" t="str">
        <f>ROUND(Пищ_Угл /Рец_Выход_Суммой * 100,1) &amp; "/" &amp; ROUND(Пищ_ПВ /Рец_Выход_Суммой * 100,1)</f>
        <v>16,1/0,9</v>
      </c>
      <c r="G87" s="49"/>
      <c r="H87" s="49"/>
      <c r="I87" s="84"/>
      <c r="J87" s="78" t="str">
        <f>ROUND(Пищ_Кал/Рец_Выход_Суммой * 100,0) &amp; "/" &amp; ROUND(Пищ_Кал/Рец_Выход_Суммой * 100 * 4.1868,0)</f>
        <v>208/873</v>
      </c>
      <c r="K87" s="79"/>
      <c r="L87" s="79"/>
      <c r="M87" s="79"/>
      <c r="N87" s="79"/>
      <c r="O87" s="78">
        <v>100</v>
      </c>
      <c r="P87" s="79"/>
      <c r="Q87" s="79"/>
      <c r="R87" s="79"/>
      <c r="S87" s="79"/>
      <c r="T87" s="49">
        <f>Пищ_Бел/Рец_Выход_Суммой * 100</f>
        <v>9.1208169920000017</v>
      </c>
      <c r="U87" s="49"/>
      <c r="V87" s="49"/>
      <c r="W87" s="76">
        <f>Пищ_Жир/Рец_Выход_Суммой * 100</f>
        <v>11.600645760000003</v>
      </c>
      <c r="X87" s="77"/>
      <c r="Y87" s="76" t="str">
        <f>ROUND(Пищ_Угл /Рец_Выход_Суммой * 100,1) &amp; "/" &amp; ROUND(Пищ_ПВ /Рец_Выход_Суммой * 100,1)</f>
        <v>16,1/0,9</v>
      </c>
      <c r="Z87" s="77"/>
      <c r="AA87" s="77"/>
      <c r="AB87" s="85"/>
      <c r="AC87" s="78" t="str">
        <f>J87</f>
        <v>208/873</v>
      </c>
      <c r="AD87" s="79"/>
      <c r="AE87" s="79"/>
      <c r="AF87" s="79"/>
      <c r="AG87" s="79"/>
      <c r="AH87" s="78">
        <v>100</v>
      </c>
      <c r="AI87" s="79"/>
      <c r="AJ87" s="79"/>
      <c r="AK87" s="79"/>
      <c r="AL87" s="79"/>
      <c r="AX87" s="12" t="str">
        <f xml:space="preserve"> "7. Пищевая ценность коктейля: " &amp; BG23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80" t="s">
        <v>18</v>
      </c>
      <c r="B88" s="80"/>
      <c r="C88" s="51" t="s">
        <v>19</v>
      </c>
      <c r="D88" s="80"/>
      <c r="E88" s="51" t="s">
        <v>152</v>
      </c>
      <c r="F88" s="80"/>
      <c r="G88" s="52"/>
      <c r="H88" s="51" t="s">
        <v>26</v>
      </c>
      <c r="I88" s="52"/>
      <c r="J88" s="81" t="s">
        <v>27</v>
      </c>
      <c r="K88" s="59"/>
      <c r="L88" s="81" t="s">
        <v>156</v>
      </c>
      <c r="M88" s="82"/>
      <c r="N88" s="81" t="s">
        <v>157</v>
      </c>
      <c r="O88" s="82"/>
      <c r="P88" s="81" t="s">
        <v>28</v>
      </c>
      <c r="Q88" s="82"/>
      <c r="R88" s="51" t="s">
        <v>145</v>
      </c>
      <c r="S88" s="80"/>
      <c r="T88" s="80" t="s">
        <v>18</v>
      </c>
      <c r="U88" s="80"/>
      <c r="V88" s="51" t="s">
        <v>19</v>
      </c>
      <c r="W88" s="80"/>
      <c r="X88" s="51" t="str">
        <f>E88</f>
        <v>Углеводы/ пищевые волокна, г</v>
      </c>
      <c r="Y88" s="80"/>
      <c r="Z88" s="52"/>
      <c r="AA88" s="51" t="s">
        <v>26</v>
      </c>
      <c r="AB88" s="80"/>
      <c r="AC88" s="81" t="s">
        <v>27</v>
      </c>
      <c r="AD88" s="59"/>
      <c r="AE88" s="81" t="s">
        <v>156</v>
      </c>
      <c r="AF88" s="82"/>
      <c r="AG88" s="81" t="s">
        <v>157</v>
      </c>
      <c r="AH88" s="82"/>
      <c r="AI88" s="81" t="s">
        <v>28</v>
      </c>
      <c r="AJ88" s="82"/>
      <c r="AK88" s="51" t="str">
        <f>R88</f>
        <v>Калорий-ность, ккал/кДж</v>
      </c>
      <c r="AL88" s="80"/>
      <c r="BA88" s="59" t="s">
        <v>65</v>
      </c>
      <c r="BB88" s="59"/>
      <c r="BC88" s="59"/>
      <c r="BD88" s="59"/>
      <c r="BE88" s="60" t="s">
        <v>66</v>
      </c>
      <c r="BF88" s="61"/>
      <c r="BG88" s="61"/>
      <c r="BH88" s="61"/>
      <c r="BI88" s="81" t="s">
        <v>20</v>
      </c>
      <c r="BJ88" s="59"/>
      <c r="BK88" s="59"/>
      <c r="BL88" s="59"/>
      <c r="BM88" s="59"/>
    </row>
    <row r="89" spans="1:68" ht="14.25" customHeight="1" x14ac:dyDescent="0.25">
      <c r="A89" s="53">
        <f>Пищ_Бел</f>
        <v>18.241633984000003</v>
      </c>
      <c r="B89" s="53"/>
      <c r="C89" s="54">
        <f>Пищ_Жир</f>
        <v>23.201291520000005</v>
      </c>
      <c r="D89" s="53"/>
      <c r="E89" s="54" t="str">
        <f>ROUND(Пищ_Угл,1) &amp; "/" &amp; ROUND(Пищ_ПВ,1)</f>
        <v>32,2/1,8</v>
      </c>
      <c r="F89" s="53"/>
      <c r="G89" s="55"/>
      <c r="H89" s="54">
        <f>Пищ_Кальц</f>
        <v>20.00869376</v>
      </c>
      <c r="I89" s="53"/>
      <c r="J89" s="54">
        <f>Пищ_Жел</f>
        <v>1.6673765759999999</v>
      </c>
      <c r="K89" s="55"/>
      <c r="L89" s="54">
        <f>Пищ_ВитВ1</f>
        <v>5.778892800000001E-2</v>
      </c>
      <c r="M89" s="55"/>
      <c r="N89" s="54">
        <f>Пищ_ВитВ2</f>
        <v>9.0531839999999988E-2</v>
      </c>
      <c r="O89" s="55"/>
      <c r="P89" s="54">
        <f>Пищ_С</f>
        <v>0.60720000000000007</v>
      </c>
      <c r="Q89" s="55"/>
      <c r="R89" s="87" t="str">
        <f>ROUND(Пищ_Кал,0) &amp; "/" &amp; ROUND(Пищ_Кал * 4.1868,0)</f>
        <v>417/1745</v>
      </c>
      <c r="S89" s="88"/>
      <c r="T89" s="53">
        <f>Пищ_Бел</f>
        <v>18.241633984000003</v>
      </c>
      <c r="U89" s="53"/>
      <c r="V89" s="54">
        <f>Пищ_Жир</f>
        <v>23.201291520000005</v>
      </c>
      <c r="W89" s="53"/>
      <c r="X89" s="54" t="str">
        <f>ROUND(Пищ_Угл,1) &amp; "/" &amp; ROUND(Пищ_ПВ,1)</f>
        <v>32,2/1,8</v>
      </c>
      <c r="Y89" s="53"/>
      <c r="Z89" s="55"/>
      <c r="AA89" s="54">
        <f>Пищ_Кальц</f>
        <v>20.00869376</v>
      </c>
      <c r="AB89" s="53"/>
      <c r="AC89" s="54">
        <f>Пищ_Жел</f>
        <v>1.6673765759999999</v>
      </c>
      <c r="AD89" s="55"/>
      <c r="AE89" s="54">
        <f>Пищ_ВитВ1</f>
        <v>5.778892800000001E-2</v>
      </c>
      <c r="AF89" s="55"/>
      <c r="AG89" s="54">
        <f>Пищ_ВитВ2</f>
        <v>9.0531839999999988E-2</v>
      </c>
      <c r="AH89" s="55"/>
      <c r="AI89" s="54">
        <f>Пищ_С</f>
        <v>0.60720000000000007</v>
      </c>
      <c r="AJ89" s="55"/>
      <c r="AK89" s="87" t="str">
        <f>R89</f>
        <v>417/1745</v>
      </c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BI86</f>
        <v>0</v>
      </c>
      <c r="BJ89" s="88"/>
      <c r="BK89" s="88"/>
      <c r="BL89" s="88"/>
      <c r="BM89" s="88"/>
    </row>
    <row r="90" spans="1:68" ht="42" customHeight="1" x14ac:dyDescent="0.25">
      <c r="A90" s="48" t="str">
        <f>IF(АллерЗаголовок&lt;&gt;"",АллерЗаголовок&amp;". Список продуктов-аллергенов: "&amp;АллерПродукты&amp;".","")</f>
        <v/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26"/>
      <c r="L91" s="126"/>
      <c r="M91" s="126"/>
      <c r="O91" s="123"/>
      <c r="P91" s="123"/>
      <c r="Q91" s="123"/>
      <c r="R91" s="123"/>
      <c r="S91" s="123"/>
      <c r="T91" s="12" t="s">
        <v>21</v>
      </c>
      <c r="AD91" s="126"/>
      <c r="AE91" s="126"/>
      <c r="AF91" s="126"/>
      <c r="AH91" s="123" t="str">
        <f>IF(Отв_ФИО="","",Отв_ФИО)</f>
        <v/>
      </c>
      <c r="AI91" s="123"/>
      <c r="AJ91" s="123"/>
      <c r="AK91" s="123"/>
      <c r="AL91" s="123"/>
      <c r="AX91" s="12" t="s">
        <v>21</v>
      </c>
      <c r="BH91" s="126"/>
      <c r="BI91" s="126"/>
      <c r="BJ91" s="126"/>
      <c r="BL91" s="123" t="str">
        <f>IF(Отв_ФИО="","",Отв_ФИО)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IF(Отв_Долж&lt;&gt;"",Отв_Долж,"")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IF(Отв_Долж&lt;&gt;"",Отв_Долж,"")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  <row r="93" spans="1:68" ht="16.5" hidden="1" customHeight="1" x14ac:dyDescent="0.25">
      <c r="A93" s="12" t="s">
        <v>24</v>
      </c>
      <c r="K93" s="126"/>
      <c r="L93" s="126"/>
      <c r="M93" s="126"/>
      <c r="O93" s="123"/>
      <c r="P93" s="123"/>
      <c r="Q93" s="123"/>
      <c r="R93" s="123"/>
      <c r="S93" s="123"/>
      <c r="T93" s="12" t="s">
        <v>24</v>
      </c>
      <c r="AD93" s="126"/>
      <c r="AE93" s="126"/>
      <c r="AF93" s="126"/>
      <c r="AH93" s="123" t="str">
        <f>IF(Зав_ФИО="","",Зав_ФИО)</f>
        <v/>
      </c>
      <c r="AI93" s="123"/>
      <c r="AJ93" s="123"/>
      <c r="AK93" s="123"/>
      <c r="AL93" s="123"/>
      <c r="AX93" s="12" t="s">
        <v>24</v>
      </c>
      <c r="BH93" s="126"/>
      <c r="BI93" s="126"/>
      <c r="BJ93" s="126"/>
      <c r="BL93" s="123" t="str">
        <f>IF(Зав_ФИО="","",Зав_ФИО)</f>
        <v/>
      </c>
      <c r="BM93" s="123"/>
      <c r="BN93" s="123"/>
      <c r="BO93" s="123"/>
      <c r="BP93" s="123"/>
    </row>
    <row r="94" spans="1:68" ht="16.5" hidden="1" customHeight="1" x14ac:dyDescent="0.25">
      <c r="K94" s="125" t="s">
        <v>22</v>
      </c>
      <c r="L94" s="125"/>
      <c r="M94" s="125"/>
      <c r="O94" s="124" t="s">
        <v>23</v>
      </c>
      <c r="P94" s="124"/>
      <c r="Q94" s="124"/>
      <c r="R94" s="124"/>
      <c r="S94" s="124"/>
      <c r="T94" s="12" t="str">
        <f>IF(Зав_Долж&lt;&gt;"",Зав_Долж,"")</f>
        <v/>
      </c>
      <c r="AD94" s="125" t="s">
        <v>22</v>
      </c>
      <c r="AE94" s="125"/>
      <c r="AF94" s="125"/>
      <c r="AH94" s="124" t="s">
        <v>23</v>
      </c>
      <c r="AI94" s="124"/>
      <c r="AJ94" s="124"/>
      <c r="AK94" s="124"/>
      <c r="AL94" s="124"/>
      <c r="AX94" s="12" t="str">
        <f>IF(Зав_Долж&lt;&gt;"",Зав_Долж,"")</f>
        <v/>
      </c>
      <c r="BH94" s="125" t="s">
        <v>22</v>
      </c>
      <c r="BI94" s="125"/>
      <c r="BJ94" s="125"/>
      <c r="BL94" s="124" t="s">
        <v>23</v>
      </c>
      <c r="BM94" s="124"/>
      <c r="BN94" s="124"/>
      <c r="BO94" s="124"/>
      <c r="BP94" s="124"/>
    </row>
    <row r="95" spans="1:68" ht="16.5" hidden="1" customHeight="1" x14ac:dyDescent="0.25">
      <c r="A95" s="12" t="s">
        <v>25</v>
      </c>
      <c r="K95" s="126"/>
      <c r="L95" s="126"/>
      <c r="M95" s="126"/>
      <c r="O95" s="123"/>
      <c r="P95" s="123"/>
      <c r="Q95" s="123"/>
      <c r="R95" s="123"/>
      <c r="S95" s="123"/>
      <c r="T95" s="12" t="s">
        <v>25</v>
      </c>
      <c r="AD95" s="126"/>
      <c r="AE95" s="126"/>
      <c r="AF95" s="126"/>
      <c r="AH95" s="123" t="str">
        <f>IF(Кальк_ФИО="","",Кальк_ФИО)</f>
        <v/>
      </c>
      <c r="AI95" s="123"/>
      <c r="AJ95" s="123"/>
      <c r="AK95" s="123"/>
      <c r="AL95" s="123"/>
      <c r="AX95" s="12" t="s">
        <v>25</v>
      </c>
      <c r="BH95" s="126"/>
      <c r="BI95" s="126"/>
      <c r="BJ95" s="126"/>
      <c r="BL95" s="123" t="str">
        <f>IF(Кальк_ФИО="","",Кальк_ФИО)</f>
        <v/>
      </c>
      <c r="BM95" s="123"/>
      <c r="BN95" s="123"/>
      <c r="BO95" s="123"/>
      <c r="BP95" s="123"/>
    </row>
    <row r="96" spans="1:68" ht="16.5" hidden="1" customHeight="1" x14ac:dyDescent="0.25">
      <c r="K96" s="125" t="s">
        <v>22</v>
      </c>
      <c r="L96" s="125"/>
      <c r="M96" s="125"/>
      <c r="O96" s="124" t="s">
        <v>23</v>
      </c>
      <c r="P96" s="124"/>
      <c r="Q96" s="124"/>
      <c r="R96" s="124"/>
      <c r="S96" s="124"/>
      <c r="T96" s="12" t="str">
        <f>IF(Кальк_ДОлж&lt;&gt;"",Кальк_ДОлж,"")</f>
        <v/>
      </c>
      <c r="AD96" s="125" t="s">
        <v>22</v>
      </c>
      <c r="AE96" s="125"/>
      <c r="AF96" s="125"/>
      <c r="AH96" s="124" t="s">
        <v>23</v>
      </c>
      <c r="AI96" s="124"/>
      <c r="AJ96" s="124"/>
      <c r="AK96" s="124"/>
      <c r="AL96" s="124"/>
      <c r="AX96" s="12" t="str">
        <f>IF(Кальк_ДОлж&lt;&gt;"",Кальк_ДОлж,"")</f>
        <v/>
      </c>
      <c r="BH96" s="125" t="s">
        <v>22</v>
      </c>
      <c r="BI96" s="125"/>
      <c r="BJ96" s="125"/>
      <c r="BL96" s="124" t="s">
        <v>23</v>
      </c>
      <c r="BM96" s="124"/>
      <c r="BN96" s="124"/>
      <c r="BO96" s="124"/>
      <c r="BP96" s="124"/>
    </row>
  </sheetData>
  <mergeCells count="568"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6:V86"/>
    <mergeCell ref="AC85:AG85"/>
    <mergeCell ref="AH85:AL85"/>
    <mergeCell ref="AC86:AG86"/>
    <mergeCell ref="AH86:AL86"/>
    <mergeCell ref="A19:S19"/>
    <mergeCell ref="W75:AE75"/>
    <mergeCell ref="AF75:AI75"/>
    <mergeCell ref="AI49:AJ49"/>
    <mergeCell ref="A33:F33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32:BG32"/>
    <mergeCell ref="BK31:BM31"/>
    <mergeCell ref="BK32:BM32"/>
    <mergeCell ref="BK33:BM33"/>
    <mergeCell ref="BK34:BM34"/>
    <mergeCell ref="BK49:BM49"/>
    <mergeCell ref="BA33:BG33"/>
    <mergeCell ref="BA34:BG34"/>
    <mergeCell ref="BA49:BG49"/>
    <mergeCell ref="AX22:BP22"/>
    <mergeCell ref="AX24:BP24"/>
    <mergeCell ref="BK30:BM30"/>
    <mergeCell ref="BH28:BM28"/>
    <mergeCell ref="BH30:BJ30"/>
    <mergeCell ref="BA28:BG30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T15:AL15"/>
    <mergeCell ref="T22:AL22"/>
    <mergeCell ref="T24:AL24"/>
    <mergeCell ref="T53:AL53"/>
    <mergeCell ref="AD34:AF34"/>
    <mergeCell ref="AG34:AH34"/>
    <mergeCell ref="T33:Y33"/>
    <mergeCell ref="Z33:AA33"/>
    <mergeCell ref="AB33:AC33"/>
    <mergeCell ref="AG33:AH33"/>
    <mergeCell ref="AP34:AR34"/>
    <mergeCell ref="AP49:AR49"/>
    <mergeCell ref="AP50:AR50"/>
    <mergeCell ref="AM30:AO30"/>
    <mergeCell ref="AM31:AO31"/>
    <mergeCell ref="AP30:AR30"/>
    <mergeCell ref="AP31:AR31"/>
    <mergeCell ref="AP32:AR32"/>
    <mergeCell ref="AP33:AR33"/>
    <mergeCell ref="AM34:AO34"/>
    <mergeCell ref="T59:AL59"/>
    <mergeCell ref="AM49:AO49"/>
    <mergeCell ref="A56:S56"/>
    <mergeCell ref="A57:S57"/>
    <mergeCell ref="AM50:AO50"/>
    <mergeCell ref="T54:AL54"/>
    <mergeCell ref="A55:S55"/>
    <mergeCell ref="I34:J34"/>
    <mergeCell ref="K34:M34"/>
    <mergeCell ref="N34:P34"/>
    <mergeCell ref="Q34:S34"/>
    <mergeCell ref="T56:AL56"/>
    <mergeCell ref="T57:AL5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5:AL55"/>
    <mergeCell ref="AD33:AF33"/>
    <mergeCell ref="T34:Y34"/>
    <mergeCell ref="Z34:AA34"/>
    <mergeCell ref="AB34:AC34"/>
    <mergeCell ref="AG31:AH31"/>
    <mergeCell ref="O94:S94"/>
    <mergeCell ref="K95:M95"/>
    <mergeCell ref="O95:S95"/>
    <mergeCell ref="J88:K88"/>
    <mergeCell ref="AI33:AJ33"/>
    <mergeCell ref="A15:S15"/>
    <mergeCell ref="A72:S72"/>
    <mergeCell ref="T28:Y30"/>
    <mergeCell ref="Z28:AC29"/>
    <mergeCell ref="Z30:AA30"/>
    <mergeCell ref="O91:S91"/>
    <mergeCell ref="O92:S92"/>
    <mergeCell ref="L88:M88"/>
    <mergeCell ref="N88:O88"/>
    <mergeCell ref="N29:P30"/>
    <mergeCell ref="K96:M96"/>
    <mergeCell ref="O96:S96"/>
    <mergeCell ref="K93:M93"/>
    <mergeCell ref="O93:S93"/>
    <mergeCell ref="K94:M9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5:P75"/>
    <mergeCell ref="K28:S28"/>
    <mergeCell ref="Q32:S32"/>
    <mergeCell ref="Q49:S49"/>
    <mergeCell ref="A70:S70"/>
    <mergeCell ref="A71:S7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9:AA49"/>
    <mergeCell ref="AB49:AC49"/>
    <mergeCell ref="G32:H32"/>
    <mergeCell ref="N31:P31"/>
    <mergeCell ref="G31:H31"/>
    <mergeCell ref="G33:H33"/>
    <mergeCell ref="I33:J33"/>
    <mergeCell ref="K33:M33"/>
    <mergeCell ref="N33:P33"/>
    <mergeCell ref="Q33:S33"/>
    <mergeCell ref="A53:S53"/>
    <mergeCell ref="K49:M49"/>
    <mergeCell ref="N49:P49"/>
    <mergeCell ref="N50:P50"/>
    <mergeCell ref="A49:F49"/>
    <mergeCell ref="A58:S58"/>
    <mergeCell ref="A54:S54"/>
    <mergeCell ref="G49:H49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6:X86"/>
    <mergeCell ref="Y86:AB86"/>
    <mergeCell ref="W87:X87"/>
    <mergeCell ref="AC87:AG87"/>
    <mergeCell ref="V88:W88"/>
    <mergeCell ref="AG88:AH88"/>
    <mergeCell ref="AK49:AL49"/>
    <mergeCell ref="BA31:BG31"/>
    <mergeCell ref="AI50:AJ50"/>
    <mergeCell ref="AK50:AL50"/>
    <mergeCell ref="AI32:AJ32"/>
    <mergeCell ref="AI34:AJ34"/>
    <mergeCell ref="AK33:AL33"/>
    <mergeCell ref="AK34:AL34"/>
    <mergeCell ref="AM32:AO32"/>
    <mergeCell ref="AM33:AO33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S28:AT28"/>
    <mergeCell ref="AU28:AW28"/>
    <mergeCell ref="BA88:BD88"/>
    <mergeCell ref="BE88:BH88"/>
    <mergeCell ref="BA50:BG50"/>
    <mergeCell ref="BH31:BJ31"/>
    <mergeCell ref="BH32:BJ32"/>
    <mergeCell ref="BH33:BJ33"/>
    <mergeCell ref="BH34:BJ34"/>
    <mergeCell ref="BH49:BJ49"/>
    <mergeCell ref="A73:S73"/>
    <mergeCell ref="A90:S90"/>
    <mergeCell ref="T87:V87"/>
    <mergeCell ref="T82:AL82"/>
    <mergeCell ref="H88:I88"/>
    <mergeCell ref="T89:U89"/>
    <mergeCell ref="H89:I89"/>
    <mergeCell ref="J89:K89"/>
    <mergeCell ref="L89:M89"/>
    <mergeCell ref="N89:O8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Плов из курицы 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0.24</v>
      </c>
      <c r="C8" s="6" t="s">
        <v>189</v>
      </c>
    </row>
    <row r="9" spans="1:3" x14ac:dyDescent="0.25">
      <c r="A9" s="5" t="s">
        <v>51</v>
      </c>
      <c r="B9" s="182">
        <v>0.28000000000000003</v>
      </c>
      <c r="C9" s="6" t="s">
        <v>189</v>
      </c>
    </row>
    <row r="10" spans="1:3" x14ac:dyDescent="0.25">
      <c r="A10" s="5" t="s">
        <v>52</v>
      </c>
      <c r="B10" s="182">
        <v>0.09</v>
      </c>
      <c r="C10" s="6" t="s">
        <v>190</v>
      </c>
    </row>
    <row r="11" spans="1:3" x14ac:dyDescent="0.25">
      <c r="A11" s="7" t="s">
        <v>53</v>
      </c>
      <c r="B11" s="183">
        <v>0.17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Плов из курицы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18.241633984000003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23.201291520000005</v>
      </c>
    </row>
    <row r="4" spans="1:9" x14ac:dyDescent="0.25">
      <c r="A4" t="s">
        <v>38</v>
      </c>
      <c r="B4" t="s">
        <v>162</v>
      </c>
      <c r="F4" t="s">
        <v>105</v>
      </c>
      <c r="G4">
        <v>32.153590560000005</v>
      </c>
    </row>
    <row r="5" spans="1:9" x14ac:dyDescent="0.25">
      <c r="A5" t="s">
        <v>86</v>
      </c>
      <c r="C5" t="s">
        <v>89</v>
      </c>
      <c r="F5" t="s">
        <v>20</v>
      </c>
      <c r="G5">
        <v>416.87247774799999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1.7682828800000001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20.00869376</v>
      </c>
    </row>
    <row r="11" spans="1:9" x14ac:dyDescent="0.25">
      <c r="A11" t="s">
        <v>142</v>
      </c>
      <c r="B11" t="s">
        <v>184</v>
      </c>
      <c r="F11" t="s">
        <v>107</v>
      </c>
      <c r="G11">
        <v>37.550285760000001</v>
      </c>
    </row>
    <row r="12" spans="1:9" x14ac:dyDescent="0.25">
      <c r="A12" t="s">
        <v>143</v>
      </c>
      <c r="F12" t="s">
        <v>108</v>
      </c>
      <c r="G12">
        <v>1.6673765759999999</v>
      </c>
    </row>
    <row r="13" spans="1:9" x14ac:dyDescent="0.25">
      <c r="F13" t="s">
        <v>109</v>
      </c>
      <c r="G13">
        <v>5.778892800000001E-2</v>
      </c>
    </row>
    <row r="14" spans="1:9" x14ac:dyDescent="0.25">
      <c r="F14" t="s">
        <v>110</v>
      </c>
      <c r="G14">
        <v>9.0531839999999988E-2</v>
      </c>
    </row>
    <row r="15" spans="1:9" x14ac:dyDescent="0.25">
      <c r="F15" t="s">
        <v>111</v>
      </c>
      <c r="G15">
        <v>0.60720000000000007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2023-09-01T09:53:03Z</dcterms:modified>
</cp:coreProperties>
</file>